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Обосновывающие материалы по проектам_апрель\+P_TESK_IP_17\"/>
    </mc:Choice>
  </mc:AlternateContent>
  <xr:revisionPtr revIDLastSave="0" documentId="13_ncr:1_{FBB3F696-FE14-4FD1-AABC-B214C346F9D5}" xr6:coauthVersionLast="36" xr6:coauthVersionMax="36" xr10:uidLastSave="{00000000-0000-0000-0000-000000000000}"/>
  <bookViews>
    <workbookView xWindow="0" yWindow="0" windowWidth="28800" windowHeight="113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G17" i="1" l="1"/>
  <c r="H17" i="1"/>
  <c r="H14" i="1"/>
  <c r="G14" i="1"/>
  <c r="J9" i="1"/>
  <c r="H9" i="1"/>
  <c r="F9" i="1"/>
  <c r="C16" i="1"/>
  <c r="D15" i="1"/>
  <c r="C15" i="1"/>
  <c r="C14" i="1"/>
  <c r="H8" i="1"/>
  <c r="F15" i="1" s="1"/>
  <c r="F8" i="1"/>
  <c r="F14" i="1" s="1"/>
  <c r="J7" i="1"/>
  <c r="J8" i="1" s="1"/>
  <c r="H7" i="1"/>
  <c r="F7" i="1"/>
  <c r="F16" i="1" l="1"/>
  <c r="D16" i="1"/>
  <c r="D14" i="1"/>
</calcChain>
</file>

<file path=xl/sharedStrings.xml><?xml version="1.0" encoding="utf-8"?>
<sst xmlns="http://schemas.openxmlformats.org/spreadsheetml/2006/main" count="31" uniqueCount="21">
  <si>
    <t>№ п/п</t>
  </si>
  <si>
    <t>Наименование оборудования</t>
  </si>
  <si>
    <t>Кол-во</t>
  </si>
  <si>
    <t>ООО «Ай-Ти Бизнес Груп»</t>
  </si>
  <si>
    <t>ООО «СистемГрупп»</t>
  </si>
  <si>
    <t>ООО «БизКомм»</t>
  </si>
  <si>
    <t>Цена за ед., руб. без НДС</t>
  </si>
  <si>
    <t>Общая
стоимость,
руб. без НДС</t>
  </si>
  <si>
    <t>Сервер "Аквариус" T50 D212CF AVGH.466 539.120</t>
  </si>
  <si>
    <t>Итого без учета НДС, руб:</t>
  </si>
  <si>
    <t>X</t>
  </si>
  <si>
    <t>Итого с учетом НДС, руб:</t>
  </si>
  <si>
    <t>Средняя стоимость проекта</t>
  </si>
  <si>
    <t>Итого без НДС, руб</t>
  </si>
  <si>
    <t>Итого с НДС, руб</t>
  </si>
  <si>
    <t>Средняя стоимость, руб, без НДС</t>
  </si>
  <si>
    <t>Средняя стоимость, руб, с НДС</t>
  </si>
  <si>
    <t>Контрагент</t>
  </si>
  <si>
    <t>Инвестиционные расходы по проекту с учетом темпа роста  индекса-дефлятора инвестиций в основной капитал на 2026 год</t>
  </si>
  <si>
    <t>Темп роста индекса-дефлятора инвестиций в основной капитал</t>
  </si>
  <si>
    <t>Расчет стоимости к инвестиционному проекту 
инвестиционной программы 
ПАО «Тамбовская энергосбытовая компания» на 2026 г.
«Приобретение серверов (2026)»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</si>
</sst>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\ _₽"/>
  </numFmts>
  <fonts count="6" x14ac:knownFonts="1">
    <font>
      <sz val="11"/>
      <color theme="1"/>
      <name val="Calibri"/>
      <scheme val="minor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Protection="0"/>
    <xf numFmtId="43" fontId="5" fillId="0" borderId="0" applyFont="0" applyFill="0" applyBorder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3" applyFont="1" applyBorder="1" applyAlignment="1">
      <alignment vertical="center" wrapText="1"/>
    </xf>
    <xf numFmtId="43" fontId="1" fillId="0" borderId="1" xfId="4" applyNumberFormat="1" applyFont="1" applyBorder="1" applyAlignment="1">
      <alignment horizontal="right" vertical="center" wrapText="1"/>
    </xf>
    <xf numFmtId="43" fontId="1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3" fontId="1" fillId="4" borderId="1" xfId="4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4" fontId="1" fillId="0" borderId="6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8" xfId="0" applyFont="1" applyBorder="1"/>
    <xf numFmtId="0" fontId="3" fillId="0" borderId="0" xfId="0" applyFont="1"/>
    <xf numFmtId="0" fontId="1" fillId="0" borderId="8" xfId="0" applyFont="1" applyBorder="1"/>
    <xf numFmtId="0" fontId="1" fillId="0" borderId="0" xfId="0" applyFont="1"/>
    <xf numFmtId="0" fontId="3" fillId="0" borderId="1" xfId="0" applyFont="1" applyBorder="1" applyAlignment="1">
      <alignment horizontal="left" wrapText="1"/>
    </xf>
    <xf numFmtId="0" fontId="0" fillId="0" borderId="1" xfId="0" applyBorder="1"/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Финансовый" xfId="4" builtinId="3"/>
    <cellStyle name="Финансовый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tabSelected="1" zoomScale="85" workbookViewId="0">
      <selection activeCell="M14" sqref="M14"/>
    </sheetView>
  </sheetViews>
  <sheetFormatPr defaultRowHeight="14.25" x14ac:dyDescent="0.2"/>
  <cols>
    <col min="1" max="1" width="9.140625" style="1"/>
    <col min="2" max="2" width="6.7109375" style="1" bestFit="1" customWidth="1"/>
    <col min="3" max="3" width="55.5703125" style="1" customWidth="1"/>
    <col min="4" max="4" width="12.7109375" style="1" customWidth="1"/>
    <col min="5" max="7" width="17.7109375" style="1" customWidth="1"/>
    <col min="8" max="8" width="16" style="1" customWidth="1"/>
    <col min="9" max="9" width="16.28515625" style="1" customWidth="1"/>
    <col min="10" max="10" width="17" style="1" customWidth="1"/>
    <col min="11" max="16384" width="9.140625" style="1"/>
  </cols>
  <sheetData>
    <row r="1" spans="2:10" ht="15" customHeight="1" x14ac:dyDescent="0.2">
      <c r="B1" s="39" t="s">
        <v>20</v>
      </c>
      <c r="C1" s="39"/>
      <c r="D1" s="39"/>
      <c r="E1" s="39"/>
      <c r="F1" s="39"/>
      <c r="G1" s="39"/>
      <c r="H1" s="39"/>
      <c r="I1" s="39"/>
      <c r="J1" s="39"/>
    </row>
    <row r="2" spans="2:10" ht="15" customHeight="1" x14ac:dyDescent="0.2">
      <c r="B2" s="39"/>
      <c r="C2" s="39"/>
      <c r="D2" s="39"/>
      <c r="E2" s="39"/>
      <c r="F2" s="39"/>
      <c r="G2" s="39"/>
      <c r="H2" s="39"/>
      <c r="I2" s="39"/>
      <c r="J2" s="39"/>
    </row>
    <row r="3" spans="2:10" ht="42.75" customHeight="1" x14ac:dyDescent="0.2">
      <c r="B3" s="39"/>
      <c r="C3" s="39"/>
      <c r="D3" s="39"/>
      <c r="E3" s="39"/>
      <c r="F3" s="39"/>
      <c r="G3" s="39"/>
      <c r="H3" s="39"/>
      <c r="I3" s="39"/>
      <c r="J3" s="39"/>
    </row>
    <row r="4" spans="2:10" ht="42.75" customHeight="1" x14ac:dyDescent="0.25">
      <c r="B4" s="2"/>
      <c r="C4" s="2"/>
      <c r="D4" s="2"/>
      <c r="E4" s="2"/>
      <c r="F4" s="2"/>
      <c r="G4" s="2"/>
      <c r="H4" s="2"/>
      <c r="I4" s="2"/>
      <c r="J4" s="2"/>
    </row>
    <row r="5" spans="2:10" ht="42.75" customHeight="1" x14ac:dyDescent="0.2">
      <c r="B5" s="40" t="s">
        <v>0</v>
      </c>
      <c r="C5" s="40" t="s">
        <v>1</v>
      </c>
      <c r="D5" s="40" t="s">
        <v>2</v>
      </c>
      <c r="E5" s="42" t="s">
        <v>3</v>
      </c>
      <c r="F5" s="43"/>
      <c r="G5" s="42" t="s">
        <v>4</v>
      </c>
      <c r="H5" s="44"/>
      <c r="I5" s="42" t="s">
        <v>5</v>
      </c>
      <c r="J5" s="44"/>
    </row>
    <row r="6" spans="2:10" ht="42.75" customHeight="1" x14ac:dyDescent="0.2">
      <c r="B6" s="41"/>
      <c r="C6" s="41"/>
      <c r="D6" s="41"/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</row>
    <row r="7" spans="2:10" ht="34.5" customHeight="1" x14ac:dyDescent="0.2">
      <c r="B7" s="4">
        <v>1</v>
      </c>
      <c r="C7" s="5" t="s">
        <v>8</v>
      </c>
      <c r="D7" s="4">
        <v>1</v>
      </c>
      <c r="E7" s="6">
        <v>5487203</v>
      </c>
      <c r="F7" s="7">
        <f>E7*D7</f>
        <v>5487203</v>
      </c>
      <c r="G7" s="6">
        <v>5516590</v>
      </c>
      <c r="H7" s="7">
        <f>G7*D7</f>
        <v>5516590</v>
      </c>
      <c r="I7" s="6">
        <v>5343983.5</v>
      </c>
      <c r="J7" s="7">
        <f>I7*D7</f>
        <v>5343983.5</v>
      </c>
    </row>
    <row r="8" spans="2:10" ht="30.75" customHeight="1" x14ac:dyDescent="0.2">
      <c r="B8" s="35" t="s">
        <v>9</v>
      </c>
      <c r="C8" s="36"/>
      <c r="D8" s="37"/>
      <c r="E8" s="8" t="s">
        <v>10</v>
      </c>
      <c r="F8" s="9">
        <f>SUM(F7:F7)</f>
        <v>5487203</v>
      </c>
      <c r="G8" s="10" t="s">
        <v>10</v>
      </c>
      <c r="H8" s="9">
        <f>SUM(H7:H7)</f>
        <v>5516590</v>
      </c>
      <c r="I8" s="10" t="s">
        <v>10</v>
      </c>
      <c r="J8" s="9">
        <f>SUM(J7:J7)</f>
        <v>5343983.5</v>
      </c>
    </row>
    <row r="9" spans="2:10" ht="29.25" customHeight="1" x14ac:dyDescent="0.2">
      <c r="B9" s="35" t="s">
        <v>11</v>
      </c>
      <c r="C9" s="36"/>
      <c r="D9" s="37"/>
      <c r="E9" s="8" t="s">
        <v>10</v>
      </c>
      <c r="F9" s="9">
        <f>F8*1.2</f>
        <v>6584643.5999999996</v>
      </c>
      <c r="G9" s="10" t="s">
        <v>10</v>
      </c>
      <c r="H9" s="9">
        <f>H8*1.2</f>
        <v>6619908</v>
      </c>
      <c r="I9" s="10" t="s">
        <v>10</v>
      </c>
      <c r="J9" s="9">
        <f>J8*1.2</f>
        <v>6412780.2000000002</v>
      </c>
    </row>
    <row r="12" spans="2:10" x14ac:dyDescent="0.2">
      <c r="B12" s="38" t="s">
        <v>12</v>
      </c>
      <c r="C12" s="29"/>
      <c r="D12" s="28" t="s">
        <v>13</v>
      </c>
      <c r="E12" s="29"/>
      <c r="F12" s="28" t="s">
        <v>14</v>
      </c>
      <c r="G12" s="28" t="s">
        <v>15</v>
      </c>
      <c r="H12" s="28" t="s">
        <v>16</v>
      </c>
    </row>
    <row r="13" spans="2:10" ht="45" customHeight="1" x14ac:dyDescent="0.2">
      <c r="B13" s="11" t="s">
        <v>0</v>
      </c>
      <c r="C13" s="11" t="s">
        <v>17</v>
      </c>
      <c r="D13" s="29"/>
      <c r="E13" s="29"/>
      <c r="F13" s="29"/>
      <c r="G13" s="29"/>
      <c r="H13" s="29"/>
    </row>
    <row r="14" spans="2:10" x14ac:dyDescent="0.2">
      <c r="B14" s="4">
        <v>1</v>
      </c>
      <c r="C14" s="4" t="str">
        <f>E5</f>
        <v>ООО «Ай-Ти Бизнес Груп»</v>
      </c>
      <c r="D14" s="30">
        <f>F8</f>
        <v>5487203</v>
      </c>
      <c r="E14" s="31"/>
      <c r="F14" s="12">
        <f>F9</f>
        <v>6584643.5999999996</v>
      </c>
      <c r="G14" s="32">
        <f>(D15+D14+D16)/3</f>
        <v>5449258.833333333</v>
      </c>
      <c r="H14" s="32">
        <f>G14*1.2</f>
        <v>6539110.5999999996</v>
      </c>
      <c r="J14" s="13"/>
    </row>
    <row r="15" spans="2:10" x14ac:dyDescent="0.2">
      <c r="B15" s="4">
        <v>2</v>
      </c>
      <c r="C15" s="4" t="str">
        <f>G5</f>
        <v>ООО «СистемГрупп»</v>
      </c>
      <c r="D15" s="30">
        <f>H8</f>
        <v>5516590</v>
      </c>
      <c r="E15" s="31"/>
      <c r="F15" s="14">
        <f>H9</f>
        <v>6619908</v>
      </c>
      <c r="G15" s="33"/>
      <c r="H15" s="33"/>
    </row>
    <row r="16" spans="2:10" x14ac:dyDescent="0.2">
      <c r="B16" s="4">
        <v>3</v>
      </c>
      <c r="C16" s="4" t="str">
        <f>I5</f>
        <v>ООО «БизКомм»</v>
      </c>
      <c r="D16" s="30">
        <f>J8</f>
        <v>5343983.5</v>
      </c>
      <c r="E16" s="31"/>
      <c r="F16" s="12">
        <f>J9</f>
        <v>6412780.2000000002</v>
      </c>
      <c r="G16" s="34"/>
      <c r="H16" s="34"/>
    </row>
    <row r="17" spans="2:10" ht="30" customHeight="1" x14ac:dyDescent="0.25">
      <c r="B17" s="26" t="s">
        <v>18</v>
      </c>
      <c r="C17" s="27"/>
      <c r="D17" s="27"/>
      <c r="E17" s="27"/>
      <c r="F17" s="27"/>
      <c r="G17" s="15">
        <f>G14*B22*C22</f>
        <v>6185638.9765169993</v>
      </c>
      <c r="H17" s="15">
        <f>G17*1.2</f>
        <v>7422766.771820399</v>
      </c>
      <c r="J17" s="13"/>
    </row>
    <row r="18" spans="2:10" ht="15" customHeight="1" x14ac:dyDescent="0.2">
      <c r="B18" s="16"/>
      <c r="C18" s="16"/>
      <c r="D18" s="16"/>
      <c r="F18" s="17"/>
      <c r="G18" s="18"/>
      <c r="H18" s="19"/>
    </row>
    <row r="19" spans="2:10" ht="15" x14ac:dyDescent="0.2">
      <c r="F19" s="20"/>
    </row>
    <row r="20" spans="2:10" x14ac:dyDescent="0.2">
      <c r="B20" s="21" t="s">
        <v>19</v>
      </c>
      <c r="C20" s="21"/>
      <c r="D20" s="21"/>
      <c r="E20" s="21"/>
      <c r="F20" s="21"/>
      <c r="G20" s="21"/>
    </row>
    <row r="21" spans="2:10" x14ac:dyDescent="0.2">
      <c r="B21" s="22">
        <v>2025</v>
      </c>
      <c r="C21" s="22">
        <v>2026</v>
      </c>
      <c r="D21" s="22">
        <v>2027</v>
      </c>
      <c r="E21" s="22">
        <v>2028</v>
      </c>
      <c r="F21" s="23"/>
      <c r="G21" s="23"/>
    </row>
    <row r="22" spans="2:10" x14ac:dyDescent="0.2">
      <c r="B22" s="24">
        <v>1.0780000000000001</v>
      </c>
      <c r="C22" s="24">
        <v>1.0529999999999999</v>
      </c>
      <c r="D22" s="24">
        <v>1.044</v>
      </c>
      <c r="E22" s="24">
        <v>1.0429999999999999</v>
      </c>
      <c r="F22" s="25"/>
      <c r="G22" s="25"/>
    </row>
  </sheetData>
  <mergeCells count="20">
    <mergeCell ref="B1:J3"/>
    <mergeCell ref="B5:B6"/>
    <mergeCell ref="C5:C6"/>
    <mergeCell ref="D5:D6"/>
    <mergeCell ref="E5:F5"/>
    <mergeCell ref="G5:H5"/>
    <mergeCell ref="I5:J5"/>
    <mergeCell ref="B8:D8"/>
    <mergeCell ref="B9:D9"/>
    <mergeCell ref="B12:C12"/>
    <mergeCell ref="D12:E13"/>
    <mergeCell ref="F12:F13"/>
    <mergeCell ref="B17:F17"/>
    <mergeCell ref="G12:G13"/>
    <mergeCell ref="H12:H13"/>
    <mergeCell ref="D14:E14"/>
    <mergeCell ref="G14:G16"/>
    <mergeCell ref="H14:H16"/>
    <mergeCell ref="D15:E15"/>
    <mergeCell ref="D16:E1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Спиридонова Елена Павловна</cp:lastModifiedBy>
  <cp:revision>5</cp:revision>
  <dcterms:created xsi:type="dcterms:W3CDTF">2021-03-18T09:56:06Z</dcterms:created>
  <dcterms:modified xsi:type="dcterms:W3CDTF">2025-07-16T10:15:46Z</dcterms:modified>
</cp:coreProperties>
</file>